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40" windowWidth="17895" windowHeight="12975"/>
  </bookViews>
  <sheets>
    <sheet name="Форма 4" sheetId="1" r:id="rId1"/>
  </sheets>
  <definedNames>
    <definedName name="_xlnm.Print_Titles" localSheetId="0">'Форма 4'!$10:$13</definedName>
    <definedName name="_xlnm.Print_Area" localSheetId="0">'Форма 4'!$A$6:$R$32</definedName>
  </definedNames>
  <calcPr calcId="145621"/>
</workbook>
</file>

<file path=xl/calcChain.xml><?xml version="1.0" encoding="utf-8"?>
<calcChain xmlns="http://schemas.openxmlformats.org/spreadsheetml/2006/main">
  <c r="R32" i="1" l="1"/>
  <c r="J32" i="1"/>
  <c r="R31" i="1"/>
  <c r="J31" i="1"/>
  <c r="R30" i="1"/>
  <c r="J30" i="1"/>
  <c r="Q29" i="1"/>
  <c r="P29" i="1"/>
  <c r="O29" i="1"/>
  <c r="N29" i="1"/>
  <c r="M29" i="1"/>
  <c r="L29" i="1"/>
  <c r="K29" i="1"/>
  <c r="I29" i="1"/>
  <c r="H29" i="1"/>
  <c r="G29" i="1"/>
  <c r="F29" i="1"/>
  <c r="E29" i="1"/>
  <c r="D29" i="1"/>
  <c r="C29" i="1"/>
  <c r="R28" i="1"/>
  <c r="R27" i="1" s="1"/>
  <c r="J28" i="1"/>
  <c r="J27" i="1" s="1"/>
  <c r="Q27" i="1"/>
  <c r="P27" i="1"/>
  <c r="O27" i="1"/>
  <c r="N27" i="1"/>
  <c r="M27" i="1"/>
  <c r="L27" i="1"/>
  <c r="K27" i="1"/>
  <c r="I27" i="1"/>
  <c r="H27" i="1"/>
  <c r="G27" i="1"/>
  <c r="F27" i="1"/>
  <c r="E27" i="1"/>
  <c r="D27" i="1"/>
  <c r="C27" i="1"/>
  <c r="R26" i="1"/>
  <c r="R25" i="1" s="1"/>
  <c r="J26" i="1"/>
  <c r="J25" i="1" s="1"/>
  <c r="Q25" i="1"/>
  <c r="P25" i="1"/>
  <c r="O25" i="1"/>
  <c r="N25" i="1"/>
  <c r="M25" i="1"/>
  <c r="L25" i="1"/>
  <c r="K25" i="1"/>
  <c r="I25" i="1"/>
  <c r="H25" i="1"/>
  <c r="G25" i="1"/>
  <c r="F25" i="1"/>
  <c r="E25" i="1"/>
  <c r="D25" i="1"/>
  <c r="C25" i="1"/>
  <c r="R24" i="1"/>
  <c r="R23" i="1" s="1"/>
  <c r="J24" i="1"/>
  <c r="J23" i="1" s="1"/>
  <c r="Q23" i="1"/>
  <c r="P23" i="1"/>
  <c r="O23" i="1"/>
  <c r="N23" i="1"/>
  <c r="M23" i="1"/>
  <c r="L23" i="1"/>
  <c r="K23" i="1"/>
  <c r="I23" i="1"/>
  <c r="H23" i="1"/>
  <c r="G23" i="1"/>
  <c r="F23" i="1"/>
  <c r="E23" i="1"/>
  <c r="D23" i="1"/>
  <c r="C23" i="1"/>
  <c r="R22" i="1"/>
  <c r="J22" i="1"/>
  <c r="R21" i="1"/>
  <c r="J21" i="1"/>
  <c r="R20" i="1"/>
  <c r="J20" i="1"/>
  <c r="Q19" i="1"/>
  <c r="P19" i="1"/>
  <c r="O19" i="1"/>
  <c r="N19" i="1"/>
  <c r="M19" i="1"/>
  <c r="L19" i="1"/>
  <c r="K19" i="1"/>
  <c r="I19" i="1"/>
  <c r="H19" i="1"/>
  <c r="G19" i="1"/>
  <c r="F19" i="1"/>
  <c r="E19" i="1"/>
  <c r="D19" i="1"/>
  <c r="C19" i="1"/>
  <c r="R18" i="1"/>
  <c r="J18" i="1"/>
  <c r="R17" i="1"/>
  <c r="J17" i="1"/>
  <c r="R16" i="1"/>
  <c r="J16" i="1"/>
  <c r="Q15" i="1"/>
  <c r="P15" i="1"/>
  <c r="O15" i="1"/>
  <c r="N15" i="1"/>
  <c r="M15" i="1"/>
  <c r="L15" i="1"/>
  <c r="K15" i="1"/>
  <c r="I15" i="1"/>
  <c r="H15" i="1"/>
  <c r="G15" i="1"/>
  <c r="F15" i="1"/>
  <c r="F14" i="1" s="1"/>
  <c r="E15" i="1"/>
  <c r="D15" i="1"/>
  <c r="C15" i="1"/>
  <c r="O14" i="1"/>
  <c r="R29" i="1" l="1"/>
  <c r="I14" i="1"/>
  <c r="J19" i="1"/>
  <c r="E14" i="1"/>
  <c r="N14" i="1"/>
  <c r="C14" i="1"/>
  <c r="G14" i="1"/>
  <c r="L14" i="1"/>
  <c r="P14" i="1"/>
  <c r="R15" i="1"/>
  <c r="R19" i="1"/>
  <c r="J29" i="1"/>
  <c r="K14" i="1"/>
  <c r="D14" i="1"/>
  <c r="H14" i="1"/>
  <c r="M14" i="1"/>
  <c r="Q14" i="1"/>
  <c r="J15" i="1"/>
  <c r="R14" i="1" l="1"/>
  <c r="J14" i="1"/>
</calcChain>
</file>

<file path=xl/sharedStrings.xml><?xml version="1.0" encoding="utf-8"?>
<sst xmlns="http://schemas.openxmlformats.org/spreadsheetml/2006/main" count="177" uniqueCount="29">
  <si>
    <t>Планируемые показатели переселения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</si>
  <si>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</si>
  <si>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</si>
  <si>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</si>
  <si>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</si>
  <si>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</si>
  <si>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</si>
  <si>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</si>
  <si>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</si>
  <si>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</si>
  <si>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</si>
  <si>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</si>
  <si>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</si>
  <si>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кв.м</t>
  </si>
  <si>
    <t>чел</t>
  </si>
  <si>
    <t>Всего по  программе переселения, в рамках которой предусмотрено финансирование за счет средств Фонда. в т.ч.:</t>
  </si>
  <si>
    <t xml:space="preserve">Всего по этапу 2019 года </t>
  </si>
  <si>
    <t>Итого по Асиновский муниципальный район</t>
  </si>
  <si>
    <t>x</t>
  </si>
  <si>
    <t>Итого по Город Томск</t>
  </si>
  <si>
    <t>Итого по Чаинский муниципальный район</t>
  </si>
  <si>
    <t xml:space="preserve">Всего по этапу 2020 года </t>
  </si>
  <si>
    <t>Итого по Каргасокский муниципальный район</t>
  </si>
  <si>
    <t>Итого по Томский муниципальный район</t>
  </si>
  <si>
    <t xml:space="preserve">Всего по этапу 2021 года </t>
  </si>
  <si>
    <t xml:space="preserve">Всего по этапу 2022 года </t>
  </si>
  <si>
    <t xml:space="preserve">Всего по этапу 2023 года </t>
  </si>
  <si>
    <t xml:space="preserve">Всего по этапу 2024 года </t>
  </si>
  <si>
    <t xml:space="preserve">Приложение № 5                                                                                                                                               к распоряжению Администрации Томской области                                                                                      от    28.12.2019 № 792-ра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</si>
</sst>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9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/>
    </xf>
    <xf numFmtId="164" fontId="8" fillId="3" borderId="1" xfId="0" applyNumberFormat="1" applyFont="1" applyFill="1" applyBorder="1" applyAlignment="1">
      <alignment horizontal="right"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8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topLeftCell="E1" zoomScale="55" zoomScaleNormal="55" workbookViewId="0">
      <selection activeCell="M1" sqref="M1:R4"/>
    </sheetView>
  </sheetViews>
  <sheetFormatPr defaultRowHeight="15" x14ac:dyDescent="0.25"/>
  <cols>
    <col min="1" max="1" width="6.42578125" customWidth="1"/>
    <col min="2" max="2" width="46.7109375" style="1" customWidth="1"/>
    <col min="3" max="18" width="20.7109375" customWidth="1"/>
  </cols>
  <sheetData>
    <row r="1" spans="1:21" ht="15" customHeight="1" x14ac:dyDescent="0.25">
      <c r="M1" s="19" t="s">
        <v>28</v>
      </c>
      <c r="N1" s="19"/>
      <c r="O1" s="19"/>
      <c r="P1" s="19"/>
      <c r="Q1" s="19"/>
      <c r="R1" s="19"/>
    </row>
    <row r="2" spans="1:21" ht="15" customHeight="1" x14ac:dyDescent="0.25">
      <c r="M2" s="19"/>
      <c r="N2" s="19"/>
      <c r="O2" s="19"/>
      <c r="P2" s="19"/>
      <c r="Q2" s="19"/>
      <c r="R2" s="19"/>
    </row>
    <row r="3" spans="1:21" ht="15" customHeight="1" x14ac:dyDescent="0.25">
      <c r="M3" s="19"/>
      <c r="N3" s="19"/>
      <c r="O3" s="19"/>
      <c r="P3" s="19"/>
      <c r="Q3" s="19"/>
      <c r="R3" s="19"/>
    </row>
    <row r="4" spans="1:21" x14ac:dyDescent="0.25">
      <c r="M4" s="19"/>
      <c r="N4" s="19"/>
      <c r="O4" s="19"/>
      <c r="P4" s="19"/>
      <c r="Q4" s="19"/>
      <c r="R4" s="19"/>
    </row>
    <row r="5" spans="1:21" ht="18.75" customHeight="1" x14ac:dyDescent="0.3">
      <c r="A5" s="5"/>
      <c r="B5" s="5"/>
      <c r="C5" s="5"/>
      <c r="D5" s="6"/>
      <c r="E5" s="7"/>
      <c r="F5" s="7"/>
      <c r="G5" s="5"/>
      <c r="H5" s="5"/>
      <c r="I5" s="5"/>
      <c r="J5" s="5"/>
      <c r="K5" s="5"/>
      <c r="L5" s="5"/>
      <c r="M5" s="5"/>
      <c r="N5" s="5"/>
      <c r="O5" s="10"/>
      <c r="P5" s="18"/>
      <c r="Q5" s="18"/>
      <c r="R5" s="18"/>
      <c r="S5" s="8"/>
      <c r="T5" s="5"/>
      <c r="U5" s="5"/>
    </row>
    <row r="7" spans="1:21" ht="9" customHeight="1" x14ac:dyDescent="0.25"/>
    <row r="8" spans="1:21" ht="20.25" customHeight="1" x14ac:dyDescent="0.25">
      <c r="A8" s="2"/>
      <c r="B8" s="25" t="s">
        <v>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3"/>
    </row>
    <row r="10" spans="1:21" ht="20.25" customHeight="1" x14ac:dyDescent="0.25">
      <c r="A10" s="20" t="s">
        <v>1</v>
      </c>
      <c r="B10" s="23" t="s">
        <v>2</v>
      </c>
      <c r="C10" s="24" t="s">
        <v>3</v>
      </c>
      <c r="D10" s="24"/>
      <c r="E10" s="24"/>
      <c r="F10" s="24"/>
      <c r="G10" s="24"/>
      <c r="H10" s="24"/>
      <c r="I10" s="24"/>
      <c r="J10" s="24"/>
      <c r="K10" s="24" t="s">
        <v>4</v>
      </c>
      <c r="L10" s="24"/>
      <c r="M10" s="24"/>
      <c r="N10" s="24"/>
      <c r="O10" s="24"/>
      <c r="P10" s="24"/>
      <c r="Q10" s="24"/>
      <c r="R10" s="24"/>
    </row>
    <row r="11" spans="1:21" ht="20.25" customHeight="1" x14ac:dyDescent="0.25">
      <c r="A11" s="21"/>
      <c r="B11" s="23"/>
      <c r="C11" s="11" t="s">
        <v>5</v>
      </c>
      <c r="D11" s="11" t="s">
        <v>6</v>
      </c>
      <c r="E11" s="11" t="s">
        <v>7</v>
      </c>
      <c r="F11" s="11" t="s">
        <v>8</v>
      </c>
      <c r="G11" s="11" t="s">
        <v>9</v>
      </c>
      <c r="H11" s="11" t="s">
        <v>10</v>
      </c>
      <c r="I11" s="11" t="s">
        <v>11</v>
      </c>
      <c r="J11" s="11" t="s">
        <v>12</v>
      </c>
      <c r="K11" s="11" t="s">
        <v>5</v>
      </c>
      <c r="L11" s="11" t="s">
        <v>6</v>
      </c>
      <c r="M11" s="11" t="s">
        <v>7</v>
      </c>
      <c r="N11" s="11" t="s">
        <v>8</v>
      </c>
      <c r="O11" s="11" t="s">
        <v>9</v>
      </c>
      <c r="P11" s="11" t="s">
        <v>10</v>
      </c>
      <c r="Q11" s="11" t="s">
        <v>11</v>
      </c>
      <c r="R11" s="11" t="s">
        <v>12</v>
      </c>
    </row>
    <row r="12" spans="1:21" ht="20.25" customHeight="1" x14ac:dyDescent="0.25">
      <c r="A12" s="22"/>
      <c r="B12" s="23"/>
      <c r="C12" s="12" t="s">
        <v>13</v>
      </c>
      <c r="D12" s="12" t="s">
        <v>13</v>
      </c>
      <c r="E12" s="12" t="s">
        <v>13</v>
      </c>
      <c r="F12" s="11" t="s">
        <v>13</v>
      </c>
      <c r="G12" s="11" t="s">
        <v>13</v>
      </c>
      <c r="H12" s="11" t="s">
        <v>13</v>
      </c>
      <c r="I12" s="11" t="s">
        <v>13</v>
      </c>
      <c r="J12" s="11" t="s">
        <v>13</v>
      </c>
      <c r="K12" s="12" t="s">
        <v>14</v>
      </c>
      <c r="L12" s="12" t="s">
        <v>14</v>
      </c>
      <c r="M12" s="12" t="s">
        <v>14</v>
      </c>
      <c r="N12" s="12" t="s">
        <v>14</v>
      </c>
      <c r="O12" s="12" t="s">
        <v>14</v>
      </c>
      <c r="P12" s="11" t="s">
        <v>14</v>
      </c>
      <c r="Q12" s="11" t="s">
        <v>14</v>
      </c>
      <c r="R12" s="11" t="s">
        <v>14</v>
      </c>
    </row>
    <row r="13" spans="1:21" ht="20.25" customHeight="1" x14ac:dyDescent="0.25">
      <c r="A13" s="9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</row>
    <row r="14" spans="1:21" ht="106.5" customHeight="1" x14ac:dyDescent="0.25">
      <c r="A14" s="4"/>
      <c r="B14" s="13" t="s">
        <v>15</v>
      </c>
      <c r="C14" s="14">
        <f t="shared" ref="C14:R14" si="0">SUM(C15,C19,C23,C25,C27,C29)</f>
        <v>2143.7999999999997</v>
      </c>
      <c r="D14" s="14">
        <f t="shared" si="0"/>
        <v>19075.7</v>
      </c>
      <c r="E14" s="14">
        <f t="shared" si="0"/>
        <v>14103.849999999999</v>
      </c>
      <c r="F14" s="15">
        <f t="shared" si="0"/>
        <v>17468.73</v>
      </c>
      <c r="G14" s="15">
        <f t="shared" si="0"/>
        <v>36800.980000000003</v>
      </c>
      <c r="H14" s="15">
        <f t="shared" si="0"/>
        <v>37748.130000000005</v>
      </c>
      <c r="I14" s="15">
        <f t="shared" si="0"/>
        <v>0</v>
      </c>
      <c r="J14" s="15">
        <f t="shared" si="0"/>
        <v>127341.19</v>
      </c>
      <c r="K14" s="16">
        <f t="shared" si="0"/>
        <v>199</v>
      </c>
      <c r="L14" s="16">
        <f t="shared" si="0"/>
        <v>1420</v>
      </c>
      <c r="M14" s="16">
        <f t="shared" si="0"/>
        <v>1010</v>
      </c>
      <c r="N14" s="16">
        <f t="shared" si="0"/>
        <v>1358</v>
      </c>
      <c r="O14" s="16">
        <f t="shared" si="0"/>
        <v>2646</v>
      </c>
      <c r="P14" s="17">
        <f t="shared" si="0"/>
        <v>2719</v>
      </c>
      <c r="Q14" s="17">
        <f t="shared" si="0"/>
        <v>0</v>
      </c>
      <c r="R14" s="17">
        <f t="shared" si="0"/>
        <v>9352</v>
      </c>
    </row>
    <row r="15" spans="1:21" ht="30" customHeight="1" x14ac:dyDescent="0.25">
      <c r="A15" s="4"/>
      <c r="B15" s="13" t="s">
        <v>16</v>
      </c>
      <c r="C15" s="14">
        <f t="shared" ref="C15:I15" si="1">IF(COUNTIF(C16:C18,"&lt;&gt;x")&gt;0,SUM(C16:C18),"x")</f>
        <v>2143.7999999999997</v>
      </c>
      <c r="D15" s="14">
        <f t="shared" si="1"/>
        <v>10237.870000000001</v>
      </c>
      <c r="E15" s="14" t="str">
        <f t="shared" si="1"/>
        <v>x</v>
      </c>
      <c r="F15" s="14" t="str">
        <f t="shared" si="1"/>
        <v>x</v>
      </c>
      <c r="G15" s="14" t="str">
        <f t="shared" si="1"/>
        <v>x</v>
      </c>
      <c r="H15" s="14" t="str">
        <f t="shared" si="1"/>
        <v>x</v>
      </c>
      <c r="I15" s="14" t="str">
        <f t="shared" si="1"/>
        <v>x</v>
      </c>
      <c r="J15" s="15">
        <f>SUM(J16:J18)</f>
        <v>12381.67</v>
      </c>
      <c r="K15" s="16">
        <f t="shared" ref="K15:Q15" si="2">IF(COUNTIF(K16:K18,"&lt;&gt;x")&gt;0,SUM(K16:K18),"x")</f>
        <v>199</v>
      </c>
      <c r="L15" s="16">
        <f t="shared" si="2"/>
        <v>773</v>
      </c>
      <c r="M15" s="16" t="str">
        <f t="shared" si="2"/>
        <v>x</v>
      </c>
      <c r="N15" s="16" t="str">
        <f t="shared" si="2"/>
        <v>x</v>
      </c>
      <c r="O15" s="16" t="str">
        <f t="shared" si="2"/>
        <v>x</v>
      </c>
      <c r="P15" s="16" t="str">
        <f t="shared" si="2"/>
        <v>x</v>
      </c>
      <c r="Q15" s="16" t="str">
        <f t="shared" si="2"/>
        <v>x</v>
      </c>
      <c r="R15" s="17">
        <f>SUM(R16:R18)</f>
        <v>972</v>
      </c>
    </row>
    <row r="16" spans="1:21" ht="40.5" x14ac:dyDescent="0.25">
      <c r="A16" s="9">
        <v>1</v>
      </c>
      <c r="B16" s="13" t="s">
        <v>17</v>
      </c>
      <c r="C16" s="14">
        <v>383.4</v>
      </c>
      <c r="D16" s="14">
        <v>0</v>
      </c>
      <c r="E16" s="14" t="s">
        <v>18</v>
      </c>
      <c r="F16" s="15" t="s">
        <v>18</v>
      </c>
      <c r="G16" s="15" t="s">
        <v>18</v>
      </c>
      <c r="H16" s="15" t="s">
        <v>18</v>
      </c>
      <c r="I16" s="15" t="s">
        <v>18</v>
      </c>
      <c r="J16" s="15">
        <f>SUM(C16:I16)</f>
        <v>383.4</v>
      </c>
      <c r="K16" s="16">
        <v>25</v>
      </c>
      <c r="L16" s="16">
        <v>0</v>
      </c>
      <c r="M16" s="16" t="s">
        <v>18</v>
      </c>
      <c r="N16" s="16" t="s">
        <v>18</v>
      </c>
      <c r="O16" s="16" t="s">
        <v>18</v>
      </c>
      <c r="P16" s="17" t="s">
        <v>18</v>
      </c>
      <c r="Q16" s="17" t="s">
        <v>18</v>
      </c>
      <c r="R16" s="17">
        <f>SUM(K16:Q16)</f>
        <v>25</v>
      </c>
    </row>
    <row r="17" spans="1:18" ht="22.5" customHeight="1" x14ac:dyDescent="0.25">
      <c r="A17" s="9">
        <v>2</v>
      </c>
      <c r="B17" s="13" t="s">
        <v>19</v>
      </c>
      <c r="C17" s="14">
        <v>1491.3</v>
      </c>
      <c r="D17" s="14">
        <v>10237.870000000001</v>
      </c>
      <c r="E17" s="14" t="s">
        <v>18</v>
      </c>
      <c r="F17" s="15" t="s">
        <v>18</v>
      </c>
      <c r="G17" s="15" t="s">
        <v>18</v>
      </c>
      <c r="H17" s="15" t="s">
        <v>18</v>
      </c>
      <c r="I17" s="15" t="s">
        <v>18</v>
      </c>
      <c r="J17" s="15">
        <f>SUM(C17:I17)</f>
        <v>11729.17</v>
      </c>
      <c r="K17" s="16">
        <v>156</v>
      </c>
      <c r="L17" s="16">
        <v>773</v>
      </c>
      <c r="M17" s="16" t="s">
        <v>18</v>
      </c>
      <c r="N17" s="16" t="s">
        <v>18</v>
      </c>
      <c r="O17" s="16" t="s">
        <v>18</v>
      </c>
      <c r="P17" s="17" t="s">
        <v>18</v>
      </c>
      <c r="Q17" s="17" t="s">
        <v>18</v>
      </c>
      <c r="R17" s="17">
        <f>SUM(K17:Q17)</f>
        <v>929</v>
      </c>
    </row>
    <row r="18" spans="1:18" ht="40.5" x14ac:dyDescent="0.25">
      <c r="A18" s="9">
        <v>3</v>
      </c>
      <c r="B18" s="13" t="s">
        <v>20</v>
      </c>
      <c r="C18" s="14">
        <v>269.10000000000002</v>
      </c>
      <c r="D18" s="14">
        <v>0</v>
      </c>
      <c r="E18" s="14" t="s">
        <v>18</v>
      </c>
      <c r="F18" s="15" t="s">
        <v>18</v>
      </c>
      <c r="G18" s="15" t="s">
        <v>18</v>
      </c>
      <c r="H18" s="15" t="s">
        <v>18</v>
      </c>
      <c r="I18" s="15" t="s">
        <v>18</v>
      </c>
      <c r="J18" s="15">
        <f>SUM(C18:I18)</f>
        <v>269.10000000000002</v>
      </c>
      <c r="K18" s="16">
        <v>18</v>
      </c>
      <c r="L18" s="16">
        <v>0</v>
      </c>
      <c r="M18" s="16" t="s">
        <v>18</v>
      </c>
      <c r="N18" s="16" t="s">
        <v>18</v>
      </c>
      <c r="O18" s="16" t="s">
        <v>18</v>
      </c>
      <c r="P18" s="17" t="s">
        <v>18</v>
      </c>
      <c r="Q18" s="17" t="s">
        <v>18</v>
      </c>
      <c r="R18" s="17">
        <f>SUM(K18:Q18)</f>
        <v>18</v>
      </c>
    </row>
    <row r="19" spans="1:18" ht="18.75" customHeight="1" x14ac:dyDescent="0.25">
      <c r="A19" s="4"/>
      <c r="B19" s="13" t="s">
        <v>21</v>
      </c>
      <c r="C19" s="14" t="str">
        <f t="shared" ref="C19:I19" si="3">IF(COUNTIF(C20:C22,"&lt;&gt;x")&gt;0,SUM(C20:C22),"x")</f>
        <v>x</v>
      </c>
      <c r="D19" s="14">
        <f t="shared" si="3"/>
        <v>8837.83</v>
      </c>
      <c r="E19" s="14">
        <f t="shared" si="3"/>
        <v>2647.45</v>
      </c>
      <c r="F19" s="14" t="str">
        <f t="shared" si="3"/>
        <v>x</v>
      </c>
      <c r="G19" s="14" t="str">
        <f t="shared" si="3"/>
        <v>x</v>
      </c>
      <c r="H19" s="14" t="str">
        <f t="shared" si="3"/>
        <v>x</v>
      </c>
      <c r="I19" s="14" t="str">
        <f t="shared" si="3"/>
        <v>x</v>
      </c>
      <c r="J19" s="15">
        <f>SUM(J20:J22)</f>
        <v>11485.28</v>
      </c>
      <c r="K19" s="16" t="str">
        <f t="shared" ref="K19:Q19" si="4">IF(COUNTIF(K20:K22,"&lt;&gt;x")&gt;0,SUM(K20:K22),"x")</f>
        <v>x</v>
      </c>
      <c r="L19" s="16">
        <f t="shared" si="4"/>
        <v>647</v>
      </c>
      <c r="M19" s="16">
        <f t="shared" si="4"/>
        <v>173</v>
      </c>
      <c r="N19" s="16" t="str">
        <f t="shared" si="4"/>
        <v>x</v>
      </c>
      <c r="O19" s="16" t="str">
        <f t="shared" si="4"/>
        <v>x</v>
      </c>
      <c r="P19" s="16" t="str">
        <f t="shared" si="4"/>
        <v>x</v>
      </c>
      <c r="Q19" s="16" t="str">
        <f t="shared" si="4"/>
        <v>x</v>
      </c>
      <c r="R19" s="17">
        <f>SUM(R20:R22)</f>
        <v>820</v>
      </c>
    </row>
    <row r="20" spans="1:18" ht="20.25" x14ac:dyDescent="0.25">
      <c r="A20" s="9">
        <v>1</v>
      </c>
      <c r="B20" s="13" t="s">
        <v>19</v>
      </c>
      <c r="C20" s="14" t="s">
        <v>18</v>
      </c>
      <c r="D20" s="14">
        <v>5803.81</v>
      </c>
      <c r="E20" s="14">
        <v>2485.35</v>
      </c>
      <c r="F20" s="15" t="s">
        <v>18</v>
      </c>
      <c r="G20" s="15" t="s">
        <v>18</v>
      </c>
      <c r="H20" s="15" t="s">
        <v>18</v>
      </c>
      <c r="I20" s="15" t="s">
        <v>18</v>
      </c>
      <c r="J20" s="15">
        <f>SUM(C20:I20)</f>
        <v>8289.16</v>
      </c>
      <c r="K20" s="16" t="s">
        <v>18</v>
      </c>
      <c r="L20" s="16">
        <v>456</v>
      </c>
      <c r="M20" s="16">
        <v>165</v>
      </c>
      <c r="N20" s="16" t="s">
        <v>18</v>
      </c>
      <c r="O20" s="16" t="s">
        <v>18</v>
      </c>
      <c r="P20" s="17" t="s">
        <v>18</v>
      </c>
      <c r="Q20" s="17" t="s">
        <v>18</v>
      </c>
      <c r="R20" s="17">
        <f>SUM(K20:Q20)</f>
        <v>621</v>
      </c>
    </row>
    <row r="21" spans="1:18" ht="40.5" x14ac:dyDescent="0.25">
      <c r="A21" s="9">
        <v>2</v>
      </c>
      <c r="B21" s="13" t="s">
        <v>22</v>
      </c>
      <c r="C21" s="14" t="s">
        <v>18</v>
      </c>
      <c r="D21" s="14">
        <v>0</v>
      </c>
      <c r="E21" s="14">
        <v>162.1</v>
      </c>
      <c r="F21" s="15" t="s">
        <v>18</v>
      </c>
      <c r="G21" s="15" t="s">
        <v>18</v>
      </c>
      <c r="H21" s="15" t="s">
        <v>18</v>
      </c>
      <c r="I21" s="15" t="s">
        <v>18</v>
      </c>
      <c r="J21" s="15">
        <f>SUM(C21:I21)</f>
        <v>162.1</v>
      </c>
      <c r="K21" s="16" t="s">
        <v>18</v>
      </c>
      <c r="L21" s="16">
        <v>0</v>
      </c>
      <c r="M21" s="16">
        <v>8</v>
      </c>
      <c r="N21" s="16" t="s">
        <v>18</v>
      </c>
      <c r="O21" s="16" t="s">
        <v>18</v>
      </c>
      <c r="P21" s="17" t="s">
        <v>18</v>
      </c>
      <c r="Q21" s="17" t="s">
        <v>18</v>
      </c>
      <c r="R21" s="17">
        <f>SUM(K21:Q21)</f>
        <v>8</v>
      </c>
    </row>
    <row r="22" spans="1:18" ht="40.5" x14ac:dyDescent="0.25">
      <c r="A22" s="9">
        <v>3</v>
      </c>
      <c r="B22" s="13" t="s">
        <v>23</v>
      </c>
      <c r="C22" s="14" t="s">
        <v>18</v>
      </c>
      <c r="D22" s="14">
        <v>3034.02</v>
      </c>
      <c r="E22" s="14">
        <v>0</v>
      </c>
      <c r="F22" s="15" t="s">
        <v>18</v>
      </c>
      <c r="G22" s="15" t="s">
        <v>18</v>
      </c>
      <c r="H22" s="15" t="s">
        <v>18</v>
      </c>
      <c r="I22" s="15" t="s">
        <v>18</v>
      </c>
      <c r="J22" s="15">
        <f>SUM(C22:I22)</f>
        <v>3034.02</v>
      </c>
      <c r="K22" s="16" t="s">
        <v>18</v>
      </c>
      <c r="L22" s="16">
        <v>191</v>
      </c>
      <c r="M22" s="16">
        <v>0</v>
      </c>
      <c r="N22" s="16" t="s">
        <v>18</v>
      </c>
      <c r="O22" s="16" t="s">
        <v>18</v>
      </c>
      <c r="P22" s="17" t="s">
        <v>18</v>
      </c>
      <c r="Q22" s="17" t="s">
        <v>18</v>
      </c>
      <c r="R22" s="17">
        <f>SUM(K22:Q22)</f>
        <v>191</v>
      </c>
    </row>
    <row r="23" spans="1:18" ht="18.75" customHeight="1" x14ac:dyDescent="0.25">
      <c r="A23" s="4"/>
      <c r="B23" s="13" t="s">
        <v>24</v>
      </c>
      <c r="C23" s="14" t="str">
        <f t="shared" ref="C23:I23" si="5">IF(COUNTIF(C24,"&lt;&gt;x")&gt;0,SUM(C24),"x")</f>
        <v>x</v>
      </c>
      <c r="D23" s="14" t="str">
        <f t="shared" si="5"/>
        <v>x</v>
      </c>
      <c r="E23" s="14">
        <f t="shared" si="5"/>
        <v>11456.4</v>
      </c>
      <c r="F23" s="14">
        <f t="shared" si="5"/>
        <v>0</v>
      </c>
      <c r="G23" s="14" t="str">
        <f t="shared" si="5"/>
        <v>x</v>
      </c>
      <c r="H23" s="14" t="str">
        <f t="shared" si="5"/>
        <v>x</v>
      </c>
      <c r="I23" s="14" t="str">
        <f t="shared" si="5"/>
        <v>x</v>
      </c>
      <c r="J23" s="15">
        <f>SUM(J24)</f>
        <v>11456.4</v>
      </c>
      <c r="K23" s="16" t="str">
        <f t="shared" ref="K23:Q23" si="6">IF(COUNTIF(K24,"&lt;&gt;x")&gt;0,SUM(K24),"x")</f>
        <v>x</v>
      </c>
      <c r="L23" s="16" t="str">
        <f t="shared" si="6"/>
        <v>x</v>
      </c>
      <c r="M23" s="16">
        <f t="shared" si="6"/>
        <v>837</v>
      </c>
      <c r="N23" s="16">
        <f t="shared" si="6"/>
        <v>0</v>
      </c>
      <c r="O23" s="16" t="str">
        <f t="shared" si="6"/>
        <v>x</v>
      </c>
      <c r="P23" s="16" t="str">
        <f t="shared" si="6"/>
        <v>x</v>
      </c>
      <c r="Q23" s="16" t="str">
        <f t="shared" si="6"/>
        <v>x</v>
      </c>
      <c r="R23" s="17">
        <f>SUM(R24)</f>
        <v>837</v>
      </c>
    </row>
    <row r="24" spans="1:18" ht="20.25" x14ac:dyDescent="0.25">
      <c r="A24" s="9">
        <v>1</v>
      </c>
      <c r="B24" s="13" t="s">
        <v>19</v>
      </c>
      <c r="C24" s="14" t="s">
        <v>18</v>
      </c>
      <c r="D24" s="14" t="s">
        <v>18</v>
      </c>
      <c r="E24" s="14">
        <v>11456.4</v>
      </c>
      <c r="F24" s="15">
        <v>0</v>
      </c>
      <c r="G24" s="15" t="s">
        <v>18</v>
      </c>
      <c r="H24" s="15" t="s">
        <v>18</v>
      </c>
      <c r="I24" s="15" t="s">
        <v>18</v>
      </c>
      <c r="J24" s="15">
        <f>SUM(C24:I24)</f>
        <v>11456.4</v>
      </c>
      <c r="K24" s="16" t="s">
        <v>18</v>
      </c>
      <c r="L24" s="16" t="s">
        <v>18</v>
      </c>
      <c r="M24" s="16">
        <v>837</v>
      </c>
      <c r="N24" s="16">
        <v>0</v>
      </c>
      <c r="O24" s="16" t="s">
        <v>18</v>
      </c>
      <c r="P24" s="17" t="s">
        <v>18</v>
      </c>
      <c r="Q24" s="17" t="s">
        <v>18</v>
      </c>
      <c r="R24" s="17">
        <f>SUM(K24:Q24)</f>
        <v>837</v>
      </c>
    </row>
    <row r="25" spans="1:18" ht="18.75" customHeight="1" x14ac:dyDescent="0.25">
      <c r="A25" s="4"/>
      <c r="B25" s="13" t="s">
        <v>25</v>
      </c>
      <c r="C25" s="14" t="str">
        <f t="shared" ref="C25:I25" si="7">IF(COUNTIF(C26,"&lt;&gt;x")&gt;0,SUM(C26),"x")</f>
        <v>x</v>
      </c>
      <c r="D25" s="14" t="str">
        <f t="shared" si="7"/>
        <v>x</v>
      </c>
      <c r="E25" s="14" t="str">
        <f t="shared" si="7"/>
        <v>x</v>
      </c>
      <c r="F25" s="14">
        <f t="shared" si="7"/>
        <v>17468.73</v>
      </c>
      <c r="G25" s="14">
        <f t="shared" si="7"/>
        <v>14496.03</v>
      </c>
      <c r="H25" s="14" t="str">
        <f t="shared" si="7"/>
        <v>x</v>
      </c>
      <c r="I25" s="14" t="str">
        <f t="shared" si="7"/>
        <v>x</v>
      </c>
      <c r="J25" s="15">
        <f>SUM(J26)</f>
        <v>31964.760000000002</v>
      </c>
      <c r="K25" s="16" t="str">
        <f t="shared" ref="K25:Q25" si="8">IF(COUNTIF(K26,"&lt;&gt;x")&gt;0,SUM(K26),"x")</f>
        <v>x</v>
      </c>
      <c r="L25" s="16" t="str">
        <f t="shared" si="8"/>
        <v>x</v>
      </c>
      <c r="M25" s="16" t="str">
        <f t="shared" si="8"/>
        <v>x</v>
      </c>
      <c r="N25" s="16">
        <f t="shared" si="8"/>
        <v>1358</v>
      </c>
      <c r="O25" s="16">
        <f t="shared" si="8"/>
        <v>1062</v>
      </c>
      <c r="P25" s="16" t="str">
        <f t="shared" si="8"/>
        <v>x</v>
      </c>
      <c r="Q25" s="16" t="str">
        <f t="shared" si="8"/>
        <v>x</v>
      </c>
      <c r="R25" s="17">
        <f>SUM(R26)</f>
        <v>2420</v>
      </c>
    </row>
    <row r="26" spans="1:18" ht="20.25" x14ac:dyDescent="0.25">
      <c r="A26" s="9">
        <v>1</v>
      </c>
      <c r="B26" s="13" t="s">
        <v>19</v>
      </c>
      <c r="C26" s="14" t="s">
        <v>18</v>
      </c>
      <c r="D26" s="14" t="s">
        <v>18</v>
      </c>
      <c r="E26" s="14" t="s">
        <v>18</v>
      </c>
      <c r="F26" s="15">
        <v>17468.73</v>
      </c>
      <c r="G26" s="15">
        <v>14496.03</v>
      </c>
      <c r="H26" s="15" t="s">
        <v>18</v>
      </c>
      <c r="I26" s="15" t="s">
        <v>18</v>
      </c>
      <c r="J26" s="15">
        <f>SUM(C26:I26)</f>
        <v>31964.760000000002</v>
      </c>
      <c r="K26" s="16" t="s">
        <v>18</v>
      </c>
      <c r="L26" s="16" t="s">
        <v>18</v>
      </c>
      <c r="M26" s="16" t="s">
        <v>18</v>
      </c>
      <c r="N26" s="16">
        <v>1358</v>
      </c>
      <c r="O26" s="16">
        <v>1062</v>
      </c>
      <c r="P26" s="17" t="s">
        <v>18</v>
      </c>
      <c r="Q26" s="17" t="s">
        <v>18</v>
      </c>
      <c r="R26" s="17">
        <f>SUM(K26:Q26)</f>
        <v>2420</v>
      </c>
    </row>
    <row r="27" spans="1:18" ht="18.75" customHeight="1" x14ac:dyDescent="0.25">
      <c r="A27" s="4"/>
      <c r="B27" s="13" t="s">
        <v>26</v>
      </c>
      <c r="C27" s="14" t="str">
        <f t="shared" ref="C27:I27" si="9">IF(COUNTIF(C28,"&lt;&gt;x")&gt;0,SUM(C28),"x")</f>
        <v>x</v>
      </c>
      <c r="D27" s="14" t="str">
        <f t="shared" si="9"/>
        <v>x</v>
      </c>
      <c r="E27" s="14" t="str">
        <f t="shared" si="9"/>
        <v>x</v>
      </c>
      <c r="F27" s="14" t="str">
        <f t="shared" si="9"/>
        <v>x</v>
      </c>
      <c r="G27" s="14">
        <f t="shared" si="9"/>
        <v>22304.95</v>
      </c>
      <c r="H27" s="14">
        <f t="shared" si="9"/>
        <v>9679.7999999999993</v>
      </c>
      <c r="I27" s="14" t="str">
        <f t="shared" si="9"/>
        <v>x</v>
      </c>
      <c r="J27" s="15">
        <f>SUM(J28)</f>
        <v>31984.75</v>
      </c>
      <c r="K27" s="16" t="str">
        <f t="shared" ref="K27:Q27" si="10">IF(COUNTIF(K28,"&lt;&gt;x")&gt;0,SUM(K28),"x")</f>
        <v>x</v>
      </c>
      <c r="L27" s="16" t="str">
        <f t="shared" si="10"/>
        <v>x</v>
      </c>
      <c r="M27" s="16" t="str">
        <f t="shared" si="10"/>
        <v>x</v>
      </c>
      <c r="N27" s="16" t="str">
        <f t="shared" si="10"/>
        <v>x</v>
      </c>
      <c r="O27" s="16">
        <f t="shared" si="10"/>
        <v>1584</v>
      </c>
      <c r="P27" s="16">
        <f t="shared" si="10"/>
        <v>781</v>
      </c>
      <c r="Q27" s="16" t="str">
        <f t="shared" si="10"/>
        <v>x</v>
      </c>
      <c r="R27" s="17">
        <f>SUM(R28)</f>
        <v>2365</v>
      </c>
    </row>
    <row r="28" spans="1:18" ht="20.25" x14ac:dyDescent="0.25">
      <c r="A28" s="9">
        <v>1</v>
      </c>
      <c r="B28" s="13" t="s">
        <v>19</v>
      </c>
      <c r="C28" s="14" t="s">
        <v>18</v>
      </c>
      <c r="D28" s="14" t="s">
        <v>18</v>
      </c>
      <c r="E28" s="14" t="s">
        <v>18</v>
      </c>
      <c r="F28" s="15" t="s">
        <v>18</v>
      </c>
      <c r="G28" s="15">
        <v>22304.95</v>
      </c>
      <c r="H28" s="15">
        <v>9679.7999999999993</v>
      </c>
      <c r="I28" s="15" t="s">
        <v>18</v>
      </c>
      <c r="J28" s="15">
        <f>SUM(C28:I28)</f>
        <v>31984.75</v>
      </c>
      <c r="K28" s="16" t="s">
        <v>18</v>
      </c>
      <c r="L28" s="16" t="s">
        <v>18</v>
      </c>
      <c r="M28" s="16" t="s">
        <v>18</v>
      </c>
      <c r="N28" s="16" t="s">
        <v>18</v>
      </c>
      <c r="O28" s="16">
        <v>1584</v>
      </c>
      <c r="P28" s="17">
        <v>781</v>
      </c>
      <c r="Q28" s="17" t="s">
        <v>18</v>
      </c>
      <c r="R28" s="17">
        <f>SUM(K28:Q28)</f>
        <v>2365</v>
      </c>
    </row>
    <row r="29" spans="1:18" ht="22.5" customHeight="1" x14ac:dyDescent="0.25">
      <c r="A29" s="4"/>
      <c r="B29" s="13" t="s">
        <v>27</v>
      </c>
      <c r="C29" s="14" t="str">
        <f t="shared" ref="C29:I29" si="11">IF(COUNTIF(C30:C32,"&lt;&gt;x")&gt;0,SUM(C30:C32),"x")</f>
        <v>x</v>
      </c>
      <c r="D29" s="14" t="str">
        <f t="shared" si="11"/>
        <v>x</v>
      </c>
      <c r="E29" s="14" t="str">
        <f t="shared" si="11"/>
        <v>x</v>
      </c>
      <c r="F29" s="14" t="str">
        <f t="shared" si="11"/>
        <v>x</v>
      </c>
      <c r="G29" s="14" t="str">
        <f t="shared" si="11"/>
        <v>x</v>
      </c>
      <c r="H29" s="14">
        <f t="shared" si="11"/>
        <v>28068.33</v>
      </c>
      <c r="I29" s="14">
        <f t="shared" si="11"/>
        <v>0</v>
      </c>
      <c r="J29" s="15">
        <f>SUM(J30:J32)</f>
        <v>28068.33</v>
      </c>
      <c r="K29" s="16" t="str">
        <f t="shared" ref="K29:Q29" si="12">IF(COUNTIF(K30:K32,"&lt;&gt;x")&gt;0,SUM(K30:K32),"x")</f>
        <v>x</v>
      </c>
      <c r="L29" s="16" t="str">
        <f t="shared" si="12"/>
        <v>x</v>
      </c>
      <c r="M29" s="16" t="str">
        <f t="shared" si="12"/>
        <v>x</v>
      </c>
      <c r="N29" s="16" t="str">
        <f t="shared" si="12"/>
        <v>x</v>
      </c>
      <c r="O29" s="16" t="str">
        <f t="shared" si="12"/>
        <v>x</v>
      </c>
      <c r="P29" s="16">
        <f t="shared" si="12"/>
        <v>1938</v>
      </c>
      <c r="Q29" s="16">
        <f t="shared" si="12"/>
        <v>0</v>
      </c>
      <c r="R29" s="17">
        <f>SUM(R30:R32)</f>
        <v>1938</v>
      </c>
    </row>
    <row r="30" spans="1:18" ht="26.25" customHeight="1" x14ac:dyDescent="0.25">
      <c r="A30" s="9">
        <v>1</v>
      </c>
      <c r="B30" s="13" t="s">
        <v>19</v>
      </c>
      <c r="C30" s="14" t="s">
        <v>18</v>
      </c>
      <c r="D30" s="14" t="s">
        <v>18</v>
      </c>
      <c r="E30" s="14" t="s">
        <v>18</v>
      </c>
      <c r="F30" s="15" t="s">
        <v>18</v>
      </c>
      <c r="G30" s="15" t="s">
        <v>18</v>
      </c>
      <c r="H30" s="15">
        <v>20013.93</v>
      </c>
      <c r="I30" s="15">
        <v>0</v>
      </c>
      <c r="J30" s="15">
        <f>SUM(C30:I30)</f>
        <v>20013.93</v>
      </c>
      <c r="K30" s="16" t="s">
        <v>18</v>
      </c>
      <c r="L30" s="16" t="s">
        <v>18</v>
      </c>
      <c r="M30" s="16" t="s">
        <v>18</v>
      </c>
      <c r="N30" s="16" t="s">
        <v>18</v>
      </c>
      <c r="O30" s="16" t="s">
        <v>18</v>
      </c>
      <c r="P30" s="17">
        <v>1491</v>
      </c>
      <c r="Q30" s="17">
        <v>0</v>
      </c>
      <c r="R30" s="17">
        <f>SUM(K30:Q30)</f>
        <v>1491</v>
      </c>
    </row>
    <row r="31" spans="1:18" ht="40.5" x14ac:dyDescent="0.25">
      <c r="A31" s="9">
        <v>2</v>
      </c>
      <c r="B31" s="13" t="s">
        <v>22</v>
      </c>
      <c r="C31" s="14" t="s">
        <v>18</v>
      </c>
      <c r="D31" s="14" t="s">
        <v>18</v>
      </c>
      <c r="E31" s="14" t="s">
        <v>18</v>
      </c>
      <c r="F31" s="15" t="s">
        <v>18</v>
      </c>
      <c r="G31" s="15" t="s">
        <v>18</v>
      </c>
      <c r="H31" s="15">
        <v>833</v>
      </c>
      <c r="I31" s="15">
        <v>0</v>
      </c>
      <c r="J31" s="15">
        <f>SUM(C31:I31)</f>
        <v>833</v>
      </c>
      <c r="K31" s="16" t="s">
        <v>18</v>
      </c>
      <c r="L31" s="16" t="s">
        <v>18</v>
      </c>
      <c r="M31" s="16" t="s">
        <v>18</v>
      </c>
      <c r="N31" s="16" t="s">
        <v>18</v>
      </c>
      <c r="O31" s="16" t="s">
        <v>18</v>
      </c>
      <c r="P31" s="17">
        <v>60</v>
      </c>
      <c r="Q31" s="17">
        <v>0</v>
      </c>
      <c r="R31" s="17">
        <f>SUM(K31:Q31)</f>
        <v>60</v>
      </c>
    </row>
    <row r="32" spans="1:18" ht="40.5" x14ac:dyDescent="0.25">
      <c r="A32" s="9">
        <v>3</v>
      </c>
      <c r="B32" s="13" t="s">
        <v>23</v>
      </c>
      <c r="C32" s="14" t="s">
        <v>18</v>
      </c>
      <c r="D32" s="14" t="s">
        <v>18</v>
      </c>
      <c r="E32" s="14" t="s">
        <v>18</v>
      </c>
      <c r="F32" s="15" t="s">
        <v>18</v>
      </c>
      <c r="G32" s="15" t="s">
        <v>18</v>
      </c>
      <c r="H32" s="15">
        <v>7221.4</v>
      </c>
      <c r="I32" s="15">
        <v>0</v>
      </c>
      <c r="J32" s="15">
        <f>SUM(C32:I32)</f>
        <v>7221.4</v>
      </c>
      <c r="K32" s="16" t="s">
        <v>18</v>
      </c>
      <c r="L32" s="16" t="s">
        <v>18</v>
      </c>
      <c r="M32" s="16" t="s">
        <v>18</v>
      </c>
      <c r="N32" s="16" t="s">
        <v>18</v>
      </c>
      <c r="O32" s="16" t="s">
        <v>18</v>
      </c>
      <c r="P32" s="17">
        <v>387</v>
      </c>
      <c r="Q32" s="17">
        <v>0</v>
      </c>
      <c r="R32" s="17">
        <f>SUM(K32:Q32)</f>
        <v>387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P5:R5"/>
    <mergeCell ref="M1:R4"/>
    <mergeCell ref="A10:A12"/>
    <mergeCell ref="B10:B12"/>
    <mergeCell ref="C10:J10"/>
    <mergeCell ref="K10:R10"/>
    <mergeCell ref="B8:Q8"/>
  </mergeCells>
  <printOptions horizontalCentered="1"/>
  <pageMargins left="0.31496062992126" right="0.31496062992126" top="0.31496062992126" bottom="0.31496062992126" header="0.51181102362205" footer="0.51181102362205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Любовь Ивановна Самошкина</cp:lastModifiedBy>
  <cp:lastPrinted>2019-12-28T11:42:01Z</cp:lastPrinted>
  <dcterms:created xsi:type="dcterms:W3CDTF">2019-02-21T06:26:12Z</dcterms:created>
  <dcterms:modified xsi:type="dcterms:W3CDTF">2020-01-10T03:42:40Z</dcterms:modified>
</cp:coreProperties>
</file>